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43.1.10\уфинп\Боброва Л.В\БОБРОВА Л.В. 2022 год\СЕССИИ В 2022 ГОДУ\СЕССИИ в 2022 году\Проект решения за 2021 год\"/>
    </mc:Choice>
  </mc:AlternateContent>
  <bookViews>
    <workbookView xWindow="0" yWindow="0" windowWidth="24000" windowHeight="9000"/>
  </bookViews>
  <sheets>
    <sheet name="Вып.плана.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3" i="1"/>
  <c r="D16" i="1"/>
  <c r="D18" i="1"/>
  <c r="D20" i="1"/>
  <c r="D29" i="1"/>
  <c r="D67" i="1"/>
  <c r="D69" i="1"/>
  <c r="D71" i="1"/>
  <c r="D110" i="1" l="1"/>
</calcChain>
</file>

<file path=xl/sharedStrings.xml><?xml version="1.0" encoding="utf-8"?>
<sst xmlns="http://schemas.openxmlformats.org/spreadsheetml/2006/main" count="397" uniqueCount="206">
  <si>
    <t>Итого: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</si>
  <si>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</si>
  <si>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</si>
  <si>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</si>
  <si>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</si>
  <si>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</si>
  <si>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 в бюджеты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</si>
  <si>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</si>
  <si>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</si>
  <si>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системы долговременного ухода за гражданами пожилого возраста и инвалидами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</si>
  <si>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</si>
  <si>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</si>
  <si>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</si>
  <si>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</si>
  <si>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</si>
  <si>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</si>
  <si>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</si>
  <si>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</si>
  <si>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</si>
  <si>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</si>
  <si>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</si>
  <si>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</si>
  <si>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Субсидии бюджетам муниципальных районов на создание новых мест дополнительного образования детей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</si>
  <si>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</si>
  <si>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</si>
  <si>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</si>
  <si>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</si>
  <si>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</si>
  <si>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выравнивание бюджетной обеспеченности</t>
  </si>
  <si>
    <t>Невыясненные поступления, зачисляемые в бюджеты муниципальных районов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</si>
  <si>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</si>
  <si>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</si>
  <si>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компенсации затрат бюджетов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</si>
  <si>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</si>
  <si>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</si>
  <si>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</si>
  <si>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360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</si>
  <si>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</si>
  <si>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322</t>
  </si>
  <si>
    <t>188</t>
  </si>
  <si>
    <t>Штраф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</si>
  <si>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</si>
  <si>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</si>
  <si>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(прочие поступления)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</si>
  <si>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</si>
  <si>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</si>
  <si>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</si>
  <si>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</si>
  <si>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(прочие поступления)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</si>
  <si>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</si>
  <si>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</si>
  <si>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</si>
  <si>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</si>
  <si>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</si>
  <si>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</si>
  <si>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</si>
  <si>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</si>
  <si>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</si>
  <si>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</si>
  <si>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</si>
  <si>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</si>
  <si>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</si>
  <si>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</si>
  <si>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</si>
  <si>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</si>
  <si>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</si>
  <si>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</si>
  <si>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</si>
  <si>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</si>
  <si>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</si>
  <si>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</si>
  <si>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</si>
  <si>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</si>
  <si>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</si>
  <si>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</si>
  <si>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</si>
  <si>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</si>
  <si>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</si>
  <si>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</si>
  <si>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</si>
  <si>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</si>
  <si>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162</t>
  </si>
  <si>
    <t>141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</si>
  <si>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</si>
  <si>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</si>
  <si>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</si>
  <si>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</si>
  <si>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</t>
  </si>
  <si>
    <t>023</t>
  </si>
  <si>
    <t>Наименование платежей</t>
  </si>
  <si>
    <t>Администрация Кыштовского района Новосибирской области</t>
  </si>
  <si>
    <t>Код бюджетной классификации</t>
  </si>
  <si>
    <t>главного администратора доходов</t>
  </si>
  <si>
    <t>доходов районного бюджета</t>
  </si>
  <si>
    <t xml:space="preserve">Кассовое исполнение </t>
  </si>
  <si>
    <t>041</t>
  </si>
  <si>
    <t>11601053010000100</t>
  </si>
  <si>
    <t>Министерство труда и социального развития Новосибирской области</t>
  </si>
  <si>
    <t>Федеральная служба по надзору в сфере природопользования (Сибирское межрегиональное управление Федеральной службы по надзору в сфере природопользования)</t>
  </si>
  <si>
    <t>11201010016000120</t>
  </si>
  <si>
    <t>11201041016000120</t>
  </si>
  <si>
    <t>Министерство природных ресурсов и экологии Новосибирской области</t>
  </si>
  <si>
    <t>11611050010000140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</si>
  <si>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</si>
  <si>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>11610123010051140</t>
  </si>
  <si>
    <t>Управление по обеспечению деятельности мировых судей Новосибирской области</t>
  </si>
  <si>
    <t>11601053010000140</t>
  </si>
  <si>
    <t>11601063010000140</t>
  </si>
  <si>
    <t>11601073010000140</t>
  </si>
  <si>
    <t>11601153010000140</t>
  </si>
  <si>
    <t>11601173010000140</t>
  </si>
  <si>
    <t>11601193010000140</t>
  </si>
  <si>
    <t>11601203010000140</t>
  </si>
  <si>
    <t>Федеральная налоговая служба (Управление Федеральной налоговой службы по Новосибирской области)</t>
  </si>
  <si>
    <t>10102010011000110</t>
  </si>
  <si>
    <t>10102010012100110</t>
  </si>
  <si>
    <t>10102010013000110</t>
  </si>
  <si>
    <t>10102010014000110</t>
  </si>
  <si>
    <t>10102020011000110</t>
  </si>
  <si>
    <t>10102020012100110</t>
  </si>
  <si>
    <t>10102020013000110</t>
  </si>
  <si>
    <t>10102030011000110</t>
  </si>
  <si>
    <t>10102030012100110</t>
  </si>
  <si>
    <t>10102030013000110</t>
  </si>
  <si>
    <t>10102030014000110</t>
  </si>
  <si>
    <t>10102040011000110</t>
  </si>
  <si>
    <t>10501011011000110</t>
  </si>
  <si>
    <t>10501011012100110</t>
  </si>
  <si>
    <t>10501011013000110</t>
  </si>
  <si>
    <t>10501021011000110</t>
  </si>
  <si>
    <t>10501021012100110</t>
  </si>
  <si>
    <t>10502010021000110</t>
  </si>
  <si>
    <t>10502010022100110</t>
  </si>
  <si>
    <t>10502010023000110</t>
  </si>
  <si>
    <t>10502010024000110</t>
  </si>
  <si>
    <t>10503010011000110</t>
  </si>
  <si>
    <t>10503010012100110</t>
  </si>
  <si>
    <t>10503010013000110</t>
  </si>
  <si>
    <t>10503010014000110</t>
  </si>
  <si>
    <t>10504020021000110</t>
  </si>
  <si>
    <t>10604011021000110</t>
  </si>
  <si>
    <t>10604011022100110</t>
  </si>
  <si>
    <t>10604011023000110</t>
  </si>
  <si>
    <t>10604011024000110</t>
  </si>
  <si>
    <t>10604012021000110</t>
  </si>
  <si>
    <t>10604012022100110</t>
  </si>
  <si>
    <t>11610129010000140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</si>
  <si>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</si>
  <si>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Федеральная служба судебных приставов (Управление Федеральной службы судебных приставов по Новосибирской области)</t>
  </si>
  <si>
    <t>11105013050000120</t>
  </si>
  <si>
    <t>11105035050000120</t>
  </si>
  <si>
    <t>11301995050000130</t>
  </si>
  <si>
    <t>11302995050000130</t>
  </si>
  <si>
    <t>11406013050000430</t>
  </si>
  <si>
    <t>11607010050000140</t>
  </si>
  <si>
    <t>11701050050000180</t>
  </si>
  <si>
    <t>20215001050000150</t>
  </si>
  <si>
    <t>20215853050000150</t>
  </si>
  <si>
    <t>20220216050000150</t>
  </si>
  <si>
    <t>20225169050000150</t>
  </si>
  <si>
    <t>20225304050000150</t>
  </si>
  <si>
    <t>20225467050000150</t>
  </si>
  <si>
    <t>20225491050000150</t>
  </si>
  <si>
    <t>20225519050000150</t>
  </si>
  <si>
    <t>20225527050000150</t>
  </si>
  <si>
    <t>20225555050000150</t>
  </si>
  <si>
    <t>20225576050000150</t>
  </si>
  <si>
    <t>20227576050000150</t>
  </si>
  <si>
    <t>20229999050000150</t>
  </si>
  <si>
    <t>20230024050000150</t>
  </si>
  <si>
    <t>20235082050000150</t>
  </si>
  <si>
    <t>20235118050000150</t>
  </si>
  <si>
    <t>20235120050000150</t>
  </si>
  <si>
    <t>20240014050000150</t>
  </si>
  <si>
    <t>20245160050000150</t>
  </si>
  <si>
    <t>20245163050000150</t>
  </si>
  <si>
    <t>20245303050000150</t>
  </si>
  <si>
    <t>20249999050000150</t>
  </si>
  <si>
    <t>20705030050000150</t>
  </si>
  <si>
    <t>20805000050000150</t>
  </si>
  <si>
    <t>21805010050000150</t>
  </si>
  <si>
    <t>21860010050000150</t>
  </si>
  <si>
    <t>21960010050000150</t>
  </si>
  <si>
    <t>рублей</t>
  </si>
  <si>
    <t xml:space="preserve">Кассовое исполнение доходов части бюджета Кыштовского района Новосибирской области за 2021 год по кодам классификации доходов бюджетов (по главным администраторам доходов районного бюджета) </t>
  </si>
  <si>
    <t>11601203010000100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</si>
  <si>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</si>
  <si>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</si>
  <si>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</si>
  <si>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</si>
  <si>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183</t>
  </si>
  <si>
    <t>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</si>
  <si>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</si>
  <si>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</si>
  <si>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10803010011050110</t>
  </si>
  <si>
    <t>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</si>
  <si>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</si>
  <si>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</si>
  <si>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</si>
  <si>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</si>
  <si>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</si>
  <si>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</si>
  <si>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</si>
  <si>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20235469050000150</t>
  </si>
  <si>
    <t>Субвенции бюджетам муниципальных районов на проведение Всероссийской переписи населения 2020 года</t>
  </si>
  <si>
    <t>Приложение 1                                                                                                                                          к решению Совета депутатов Кыштовского района Новосибирской области "Об исполнении бюджета Кыштовского района Новосибирской области за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</si>
</sst>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#,##0.00;[Red]\-#,##0.00;0.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7" fillId="0" borderId="3" xfId="0" applyNumberFormat="1" applyFont="1" applyFill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/>
      <protection hidden="1"/>
    </xf>
    <xf numFmtId="0" fontId="7" fillId="0" borderId="8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wrapText="1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49" fontId="6" fillId="0" borderId="3" xfId="0" applyNumberFormat="1" applyFont="1" applyFill="1" applyBorder="1" applyAlignment="1" applyProtection="1">
      <alignment horizontal="left"/>
      <protection hidden="1"/>
    </xf>
    <xf numFmtId="49" fontId="6" fillId="0" borderId="4" xfId="0" applyNumberFormat="1" applyFont="1" applyFill="1" applyBorder="1" applyAlignment="1" applyProtection="1">
      <alignment horizontal="right" wrapText="1"/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165" fontId="6" fillId="0" borderId="3" xfId="0" applyNumberFormat="1" applyFont="1" applyFill="1" applyBorder="1" applyAlignment="1" applyProtection="1">
      <alignment horizontal="right" wrapText="1"/>
      <protection hidden="1"/>
    </xf>
    <xf numFmtId="49" fontId="7" fillId="0" borderId="8" xfId="0" applyNumberFormat="1" applyFont="1" applyFill="1" applyBorder="1" applyAlignment="1" applyProtection="1">
      <alignment horizontal="right" wrapText="1"/>
      <protection hidden="1"/>
    </xf>
    <xf numFmtId="49" fontId="6" fillId="0" borderId="10" xfId="0" applyNumberFormat="1" applyFont="1" applyFill="1" applyBorder="1" applyAlignment="1" applyProtection="1">
      <alignment horizontal="left"/>
      <protection hidden="1"/>
    </xf>
    <xf numFmtId="49" fontId="6" fillId="0" borderId="9" xfId="0" applyNumberFormat="1" applyFont="1" applyFill="1" applyBorder="1" applyAlignment="1" applyProtection="1">
      <alignment horizontal="right" wrapText="1"/>
      <protection hidden="1"/>
    </xf>
    <xf numFmtId="0" fontId="6" fillId="0" borderId="10" xfId="0" applyNumberFormat="1" applyFont="1" applyFill="1" applyBorder="1" applyAlignment="1" applyProtection="1">
      <alignment horizontal="left" wrapText="1"/>
      <protection hidden="1"/>
    </xf>
    <xf numFmtId="164" fontId="7" fillId="0" borderId="3" xfId="0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0" xfId="0" applyFont="1" applyAlignment="1" applyProtection="1">
      <alignment horizontal="right" vertical="center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showGridLines="0" tabSelected="1" topLeftCell="A2" workbookViewId="0">
      <selection activeCell="C2" sqref="C2:D2"/>
    </sheetView>
  </sheetViews>
  <sheetFormatPr defaultColWidth="9.140625" defaultRowHeight="12.75" x14ac:dyDescent="0.2"/>
  <cols>
    <col min="1" max="1" width="14.42578125" customWidth="1"/>
    <col min="2" max="2" width="19.5703125" customWidth="1"/>
    <col min="3" max="3" width="49.140625" customWidth="1"/>
    <col min="4" max="4" width="23.140625" customWidth="1"/>
    <col min="5" max="5" width="4.28515625" customWidth="1"/>
    <col min="6" max="228" width="9.140625" customWidth="1"/>
  </cols>
  <sheetData>
    <row r="1" spans="1:5" ht="12.75" hidden="1" customHeight="1" x14ac:dyDescent="0.2">
      <c r="A1" s="2"/>
      <c r="B1" s="2"/>
      <c r="C1" s="1"/>
      <c r="D1" s="1"/>
      <c r="E1" s="1"/>
    </row>
    <row r="2" spans="1:5" ht="45.75" customHeight="1" x14ac:dyDescent="0.2">
      <c r="A2" s="8"/>
      <c r="B2" s="7"/>
      <c r="C2" s="34" t="s">
        <v>205</v>
      </c>
      <c r="D2" s="34"/>
      <c r="E2" s="1"/>
    </row>
    <row r="3" spans="1:5" ht="23.25" customHeight="1" x14ac:dyDescent="0.2">
      <c r="A3" s="2"/>
      <c r="B3" s="7"/>
      <c r="C3" s="7"/>
      <c r="D3" s="1"/>
      <c r="E3" s="1"/>
    </row>
    <row r="4" spans="1:5" ht="42" customHeight="1" x14ac:dyDescent="0.2">
      <c r="A4" s="9"/>
      <c r="B4" s="28" t="s">
        <v>184</v>
      </c>
      <c r="C4" s="28"/>
      <c r="D4" s="28"/>
      <c r="E4" s="1"/>
    </row>
    <row r="5" spans="1:5" ht="12.75" customHeight="1" x14ac:dyDescent="0.2">
      <c r="A5" s="6"/>
      <c r="B5" s="6"/>
      <c r="C5" s="6"/>
      <c r="D5" s="1"/>
      <c r="E5" s="1"/>
    </row>
    <row r="6" spans="1:5" ht="18" customHeight="1" thickBot="1" x14ac:dyDescent="0.25">
      <c r="A6" s="2"/>
      <c r="B6" s="2"/>
      <c r="C6" s="3"/>
      <c r="D6" s="27" t="s">
        <v>183</v>
      </c>
      <c r="E6" s="1"/>
    </row>
    <row r="7" spans="1:5" ht="15.75" customHeight="1" thickBot="1" x14ac:dyDescent="0.25">
      <c r="A7" s="29" t="s">
        <v>91</v>
      </c>
      <c r="B7" s="30"/>
      <c r="C7" s="31" t="s">
        <v>89</v>
      </c>
      <c r="D7" s="35" t="s">
        <v>94</v>
      </c>
      <c r="E7" s="2"/>
    </row>
    <row r="8" spans="1:5" ht="42" customHeight="1" thickBot="1" x14ac:dyDescent="0.25">
      <c r="A8" s="11" t="s">
        <v>92</v>
      </c>
      <c r="B8" s="12" t="s">
        <v>93</v>
      </c>
      <c r="C8" s="32"/>
      <c r="D8" s="35"/>
      <c r="E8" s="5"/>
    </row>
    <row r="9" spans="1:5" ht="28.5" customHeight="1" x14ac:dyDescent="0.2">
      <c r="A9" s="13" t="s">
        <v>88</v>
      </c>
      <c r="B9" s="14"/>
      <c r="C9" s="15" t="s">
        <v>97</v>
      </c>
      <c r="D9" s="16">
        <f>SUM(D10:D12)</f>
        <v>3100</v>
      </c>
      <c r="E9" s="4" t="s">
        <v>1</v>
      </c>
    </row>
    <row r="10" spans="1:5" ht="105" customHeight="1" x14ac:dyDescent="0.25">
      <c r="A10" s="17" t="s">
        <v>88</v>
      </c>
      <c r="B10" s="18" t="s">
        <v>96</v>
      </c>
      <c r="C10" s="19" t="s">
        <v>80</v>
      </c>
      <c r="D10" s="20">
        <v>2100</v>
      </c>
      <c r="E10" s="4" t="s">
        <v>1</v>
      </c>
    </row>
    <row r="11" spans="1:5" ht="136.5" customHeight="1" x14ac:dyDescent="0.25">
      <c r="A11" s="17" t="s">
        <v>88</v>
      </c>
      <c r="B11" s="18" t="s">
        <v>107</v>
      </c>
      <c r="C11" s="19" t="s">
        <v>79</v>
      </c>
      <c r="D11" s="20">
        <v>750</v>
      </c>
      <c r="E11" s="4"/>
    </row>
    <row r="12" spans="1:5" ht="124.5" customHeight="1" x14ac:dyDescent="0.25">
      <c r="A12" s="17" t="s">
        <v>88</v>
      </c>
      <c r="B12" s="18" t="s">
        <v>185</v>
      </c>
      <c r="C12" s="19" t="s">
        <v>74</v>
      </c>
      <c r="D12" s="20">
        <v>250</v>
      </c>
      <c r="E12" s="4" t="s">
        <v>1</v>
      </c>
    </row>
    <row r="13" spans="1:5" ht="68.25" customHeight="1" x14ac:dyDescent="0.2">
      <c r="A13" s="13" t="s">
        <v>87</v>
      </c>
      <c r="B13" s="21"/>
      <c r="C13" s="15" t="s">
        <v>98</v>
      </c>
      <c r="D13" s="16">
        <f>SUM(D14:D15)</f>
        <v>16385.71</v>
      </c>
      <c r="E13" s="4" t="s">
        <v>1</v>
      </c>
    </row>
    <row r="14" spans="1:5" ht="87.75" customHeight="1" x14ac:dyDescent="0.25">
      <c r="A14" s="17" t="s">
        <v>87</v>
      </c>
      <c r="B14" s="18" t="s">
        <v>99</v>
      </c>
      <c r="C14" s="19" t="s">
        <v>86</v>
      </c>
      <c r="D14" s="20">
        <v>11511.38</v>
      </c>
      <c r="E14" s="4" t="s">
        <v>1</v>
      </c>
    </row>
    <row r="15" spans="1:5" ht="71.25" customHeight="1" x14ac:dyDescent="0.25">
      <c r="A15" s="17" t="s">
        <v>87</v>
      </c>
      <c r="B15" s="18" t="s">
        <v>100</v>
      </c>
      <c r="C15" s="19" t="s">
        <v>85</v>
      </c>
      <c r="D15" s="20">
        <v>4874.33</v>
      </c>
      <c r="E15" s="4" t="s">
        <v>1</v>
      </c>
    </row>
    <row r="16" spans="1:5" ht="33.75" customHeight="1" x14ac:dyDescent="0.2">
      <c r="A16" s="13" t="s">
        <v>84</v>
      </c>
      <c r="B16" s="21"/>
      <c r="C16" s="15" t="s">
        <v>101</v>
      </c>
      <c r="D16" s="16">
        <f>SUM(D17)</f>
        <v>219800</v>
      </c>
      <c r="E16" s="4" t="s">
        <v>1</v>
      </c>
    </row>
    <row r="17" spans="1:5" ht="127.5" customHeight="1" x14ac:dyDescent="0.25">
      <c r="A17" s="17" t="s">
        <v>84</v>
      </c>
      <c r="B17" s="18" t="s">
        <v>102</v>
      </c>
      <c r="C17" s="19" t="s">
        <v>83</v>
      </c>
      <c r="D17" s="20">
        <v>219800</v>
      </c>
      <c r="E17" s="4" t="s">
        <v>1</v>
      </c>
    </row>
    <row r="18" spans="1:5" ht="86.25" customHeight="1" x14ac:dyDescent="0.2">
      <c r="A18" s="13" t="s">
        <v>82</v>
      </c>
      <c r="B18" s="21"/>
      <c r="C18" s="15" t="s">
        <v>103</v>
      </c>
      <c r="D18" s="16">
        <f>SUM(D19)</f>
        <v>0</v>
      </c>
      <c r="E18" s="4" t="s">
        <v>1</v>
      </c>
    </row>
    <row r="19" spans="1:5" ht="167.25" customHeight="1" x14ac:dyDescent="0.25">
      <c r="A19" s="17" t="s">
        <v>95</v>
      </c>
      <c r="B19" s="18" t="s">
        <v>104</v>
      </c>
      <c r="C19" s="19" t="s">
        <v>37</v>
      </c>
      <c r="D19" s="20">
        <v>0</v>
      </c>
      <c r="E19" s="4" t="s">
        <v>1</v>
      </c>
    </row>
    <row r="20" spans="1:5" ht="39" customHeight="1" x14ac:dyDescent="0.2">
      <c r="A20" s="13" t="s">
        <v>81</v>
      </c>
      <c r="B20" s="21"/>
      <c r="C20" s="15" t="s">
        <v>105</v>
      </c>
      <c r="D20" s="16">
        <f>SUM(D21:D28)</f>
        <v>150718.27000000002</v>
      </c>
      <c r="E20" s="4" t="s">
        <v>1</v>
      </c>
    </row>
    <row r="21" spans="1:5" ht="108" customHeight="1" x14ac:dyDescent="0.25">
      <c r="A21" s="17" t="s">
        <v>81</v>
      </c>
      <c r="B21" s="18" t="s">
        <v>106</v>
      </c>
      <c r="C21" s="19" t="s">
        <v>80</v>
      </c>
      <c r="D21" s="20">
        <v>15213.51</v>
      </c>
      <c r="E21" s="4" t="s">
        <v>1</v>
      </c>
    </row>
    <row r="22" spans="1:5" ht="139.5" customHeight="1" x14ac:dyDescent="0.25">
      <c r="A22" s="17" t="s">
        <v>81</v>
      </c>
      <c r="B22" s="18" t="s">
        <v>107</v>
      </c>
      <c r="C22" s="19" t="s">
        <v>79</v>
      </c>
      <c r="D22" s="20">
        <v>27250</v>
      </c>
      <c r="E22" s="4" t="s">
        <v>1</v>
      </c>
    </row>
    <row r="23" spans="1:5" ht="102.75" customHeight="1" x14ac:dyDescent="0.25">
      <c r="A23" s="17" t="s">
        <v>81</v>
      </c>
      <c r="B23" s="18" t="s">
        <v>108</v>
      </c>
      <c r="C23" s="19" t="s">
        <v>78</v>
      </c>
      <c r="D23" s="20">
        <v>3854.76</v>
      </c>
      <c r="E23" s="4" t="s">
        <v>1</v>
      </c>
    </row>
    <row r="24" spans="1:5" ht="111" customHeight="1" x14ac:dyDescent="0.25">
      <c r="A24" s="17" t="s">
        <v>81</v>
      </c>
      <c r="B24" s="18" t="s">
        <v>186</v>
      </c>
      <c r="C24" s="19" t="s">
        <v>187</v>
      </c>
      <c r="D24" s="20">
        <v>15000</v>
      </c>
      <c r="E24" s="4" t="s">
        <v>1</v>
      </c>
    </row>
    <row r="25" spans="1:5" ht="150.75" customHeight="1" x14ac:dyDescent="0.25">
      <c r="A25" s="17" t="s">
        <v>81</v>
      </c>
      <c r="B25" s="18" t="s">
        <v>109</v>
      </c>
      <c r="C25" s="19" t="s">
        <v>77</v>
      </c>
      <c r="D25" s="20">
        <v>16200</v>
      </c>
      <c r="E25" s="4" t="s">
        <v>1</v>
      </c>
    </row>
    <row r="26" spans="1:5" ht="106.5" customHeight="1" x14ac:dyDescent="0.25">
      <c r="A26" s="17" t="s">
        <v>81</v>
      </c>
      <c r="B26" s="18" t="s">
        <v>110</v>
      </c>
      <c r="C26" s="19" t="s">
        <v>76</v>
      </c>
      <c r="D26" s="20">
        <v>7000</v>
      </c>
      <c r="E26" s="4" t="s">
        <v>1</v>
      </c>
    </row>
    <row r="27" spans="1:5" ht="115.5" customHeight="1" x14ac:dyDescent="0.25">
      <c r="A27" s="17" t="s">
        <v>81</v>
      </c>
      <c r="B27" s="18" t="s">
        <v>111</v>
      </c>
      <c r="C27" s="19" t="s">
        <v>75</v>
      </c>
      <c r="D27" s="20">
        <v>10250</v>
      </c>
      <c r="E27" s="4" t="s">
        <v>1</v>
      </c>
    </row>
    <row r="28" spans="1:5" ht="126" customHeight="1" x14ac:dyDescent="0.25">
      <c r="A28" s="17" t="s">
        <v>81</v>
      </c>
      <c r="B28" s="18" t="s">
        <v>112</v>
      </c>
      <c r="C28" s="19" t="s">
        <v>74</v>
      </c>
      <c r="D28" s="20">
        <v>55950</v>
      </c>
      <c r="E28" s="4" t="s">
        <v>1</v>
      </c>
    </row>
    <row r="29" spans="1:5" ht="54" customHeight="1" x14ac:dyDescent="0.2">
      <c r="A29" s="13" t="s">
        <v>73</v>
      </c>
      <c r="B29" s="21"/>
      <c r="C29" s="15" t="s">
        <v>113</v>
      </c>
      <c r="D29" s="16">
        <f>SUM(D30:D66)</f>
        <v>59986804.809999995</v>
      </c>
      <c r="E29" s="4" t="s">
        <v>1</v>
      </c>
    </row>
    <row r="30" spans="1:5" ht="139.5" customHeight="1" x14ac:dyDescent="0.25">
      <c r="A30" s="17" t="s">
        <v>73</v>
      </c>
      <c r="B30" s="18" t="s">
        <v>114</v>
      </c>
      <c r="C30" s="19" t="s">
        <v>72</v>
      </c>
      <c r="D30" s="20">
        <v>48543538.649999999</v>
      </c>
      <c r="E30" s="4" t="s">
        <v>1</v>
      </c>
    </row>
    <row r="31" spans="1:5" ht="114.75" customHeight="1" x14ac:dyDescent="0.25">
      <c r="A31" s="17" t="s">
        <v>73</v>
      </c>
      <c r="B31" s="18" t="s">
        <v>115</v>
      </c>
      <c r="C31" s="19" t="s">
        <v>71</v>
      </c>
      <c r="D31" s="20">
        <v>47396.65</v>
      </c>
      <c r="E31" s="4" t="s">
        <v>1</v>
      </c>
    </row>
    <row r="32" spans="1:5" ht="139.5" customHeight="1" x14ac:dyDescent="0.25">
      <c r="A32" s="17" t="s">
        <v>73</v>
      </c>
      <c r="B32" s="18" t="s">
        <v>116</v>
      </c>
      <c r="C32" s="19" t="s">
        <v>70</v>
      </c>
      <c r="D32" s="20">
        <v>24663.61</v>
      </c>
      <c r="E32" s="4" t="s">
        <v>1</v>
      </c>
    </row>
    <row r="33" spans="1:5" ht="112.5" customHeight="1" x14ac:dyDescent="0.25">
      <c r="A33" s="17" t="s">
        <v>73</v>
      </c>
      <c r="B33" s="18" t="s">
        <v>117</v>
      </c>
      <c r="C33" s="19" t="s">
        <v>69</v>
      </c>
      <c r="D33" s="20">
        <v>-79.48</v>
      </c>
      <c r="E33" s="4" t="s">
        <v>1</v>
      </c>
    </row>
    <row r="34" spans="1:5" ht="178.5" customHeight="1" x14ac:dyDescent="0.25">
      <c r="A34" s="17" t="s">
        <v>73</v>
      </c>
      <c r="B34" s="18" t="s">
        <v>118</v>
      </c>
      <c r="C34" s="19" t="s">
        <v>68</v>
      </c>
      <c r="D34" s="20">
        <v>70728.38</v>
      </c>
      <c r="E34" s="4" t="s">
        <v>1</v>
      </c>
    </row>
    <row r="35" spans="1:5" ht="150.75" customHeight="1" x14ac:dyDescent="0.25">
      <c r="A35" s="17" t="s">
        <v>73</v>
      </c>
      <c r="B35" s="18" t="s">
        <v>119</v>
      </c>
      <c r="C35" s="19" t="s">
        <v>67</v>
      </c>
      <c r="D35" s="20">
        <v>437.83</v>
      </c>
      <c r="E35" s="4" t="s">
        <v>1</v>
      </c>
    </row>
    <row r="36" spans="1:5" ht="166.5" customHeight="1" x14ac:dyDescent="0.25">
      <c r="A36" s="17" t="s">
        <v>73</v>
      </c>
      <c r="B36" s="18" t="s">
        <v>120</v>
      </c>
      <c r="C36" s="19" t="s">
        <v>66</v>
      </c>
      <c r="D36" s="20">
        <v>1542.9</v>
      </c>
      <c r="E36" s="4" t="s">
        <v>1</v>
      </c>
    </row>
    <row r="37" spans="1:5" ht="99" customHeight="1" x14ac:dyDescent="0.25">
      <c r="A37" s="17" t="s">
        <v>73</v>
      </c>
      <c r="B37" s="18" t="s">
        <v>121</v>
      </c>
      <c r="C37" s="19" t="s">
        <v>65</v>
      </c>
      <c r="D37" s="20">
        <v>221305.21</v>
      </c>
      <c r="E37" s="4" t="s">
        <v>1</v>
      </c>
    </row>
    <row r="38" spans="1:5" ht="66.75" customHeight="1" x14ac:dyDescent="0.25">
      <c r="A38" s="17" t="s">
        <v>73</v>
      </c>
      <c r="B38" s="18" t="s">
        <v>122</v>
      </c>
      <c r="C38" s="19" t="s">
        <v>64</v>
      </c>
      <c r="D38" s="20">
        <v>1079.54</v>
      </c>
      <c r="E38" s="4" t="s">
        <v>1</v>
      </c>
    </row>
    <row r="39" spans="1:5" ht="98.25" customHeight="1" x14ac:dyDescent="0.25">
      <c r="A39" s="17" t="s">
        <v>73</v>
      </c>
      <c r="B39" s="18" t="s">
        <v>123</v>
      </c>
      <c r="C39" s="19" t="s">
        <v>63</v>
      </c>
      <c r="D39" s="20">
        <v>514.29999999999995</v>
      </c>
      <c r="E39" s="4" t="s">
        <v>1</v>
      </c>
    </row>
    <row r="40" spans="1:5" ht="68.25" customHeight="1" x14ac:dyDescent="0.25">
      <c r="A40" s="17" t="s">
        <v>73</v>
      </c>
      <c r="B40" s="18" t="s">
        <v>124</v>
      </c>
      <c r="C40" s="19" t="s">
        <v>62</v>
      </c>
      <c r="D40" s="20">
        <v>0</v>
      </c>
      <c r="E40" s="4" t="s">
        <v>1</v>
      </c>
    </row>
    <row r="41" spans="1:5" ht="156" customHeight="1" x14ac:dyDescent="0.25">
      <c r="A41" s="17" t="s">
        <v>73</v>
      </c>
      <c r="B41" s="18" t="s">
        <v>125</v>
      </c>
      <c r="C41" s="19" t="s">
        <v>61</v>
      </c>
      <c r="D41" s="20">
        <v>0</v>
      </c>
      <c r="E41" s="4" t="s">
        <v>1</v>
      </c>
    </row>
    <row r="42" spans="1:5" ht="84.75" customHeight="1" x14ac:dyDescent="0.25">
      <c r="A42" s="17" t="s">
        <v>73</v>
      </c>
      <c r="B42" s="18" t="s">
        <v>126</v>
      </c>
      <c r="C42" s="19" t="s">
        <v>60</v>
      </c>
      <c r="D42" s="20">
        <v>5297976.29</v>
      </c>
      <c r="E42" s="4" t="s">
        <v>1</v>
      </c>
    </row>
    <row r="43" spans="1:5" ht="54.75" customHeight="1" x14ac:dyDescent="0.25">
      <c r="A43" s="17" t="s">
        <v>73</v>
      </c>
      <c r="B43" s="18" t="s">
        <v>127</v>
      </c>
      <c r="C43" s="19" t="s">
        <v>59</v>
      </c>
      <c r="D43" s="20">
        <v>26631.21</v>
      </c>
      <c r="E43" s="4" t="s">
        <v>1</v>
      </c>
    </row>
    <row r="44" spans="1:5" ht="86.25" customHeight="1" x14ac:dyDescent="0.25">
      <c r="A44" s="17" t="s">
        <v>73</v>
      </c>
      <c r="B44" s="18" t="s">
        <v>128</v>
      </c>
      <c r="C44" s="19" t="s">
        <v>58</v>
      </c>
      <c r="D44" s="20">
        <v>864</v>
      </c>
      <c r="E44" s="4" t="s">
        <v>1</v>
      </c>
    </row>
    <row r="45" spans="1:5" ht="125.25" customHeight="1" x14ac:dyDescent="0.25">
      <c r="A45" s="17" t="s">
        <v>73</v>
      </c>
      <c r="B45" s="18" t="s">
        <v>129</v>
      </c>
      <c r="C45" s="19" t="s">
        <v>57</v>
      </c>
      <c r="D45" s="20">
        <v>1417751.02</v>
      </c>
      <c r="E45" s="4" t="s">
        <v>1</v>
      </c>
    </row>
    <row r="46" spans="1:5" ht="93.75" customHeight="1" x14ac:dyDescent="0.25">
      <c r="A46" s="17" t="s">
        <v>73</v>
      </c>
      <c r="B46" s="18" t="s">
        <v>130</v>
      </c>
      <c r="C46" s="19" t="s">
        <v>56</v>
      </c>
      <c r="D46" s="20">
        <v>16660.89</v>
      </c>
      <c r="E46" s="4" t="s">
        <v>1</v>
      </c>
    </row>
    <row r="47" spans="1:5" ht="110.25" customHeight="1" x14ac:dyDescent="0.25">
      <c r="A47" s="17" t="s">
        <v>73</v>
      </c>
      <c r="B47" s="18" t="s">
        <v>188</v>
      </c>
      <c r="C47" s="19" t="s">
        <v>189</v>
      </c>
      <c r="D47" s="20">
        <v>7240.1</v>
      </c>
      <c r="E47" s="4" t="s">
        <v>1</v>
      </c>
    </row>
    <row r="48" spans="1:5" ht="65.25" customHeight="1" x14ac:dyDescent="0.25">
      <c r="A48" s="17" t="s">
        <v>73</v>
      </c>
      <c r="B48" s="18" t="s">
        <v>131</v>
      </c>
      <c r="C48" s="19" t="s">
        <v>55</v>
      </c>
      <c r="D48" s="20">
        <v>488873.45</v>
      </c>
      <c r="E48" s="4" t="s">
        <v>1</v>
      </c>
    </row>
    <row r="49" spans="1:5" ht="58.5" customHeight="1" x14ac:dyDescent="0.25">
      <c r="A49" s="17" t="s">
        <v>73</v>
      </c>
      <c r="B49" s="18" t="s">
        <v>132</v>
      </c>
      <c r="C49" s="19" t="s">
        <v>54</v>
      </c>
      <c r="D49" s="20">
        <v>1154.26</v>
      </c>
      <c r="E49" s="4" t="s">
        <v>1</v>
      </c>
    </row>
    <row r="50" spans="1:5" ht="65.25" customHeight="1" x14ac:dyDescent="0.25">
      <c r="A50" s="17" t="s">
        <v>73</v>
      </c>
      <c r="B50" s="18" t="s">
        <v>133</v>
      </c>
      <c r="C50" s="19" t="s">
        <v>53</v>
      </c>
      <c r="D50" s="20">
        <v>-0.5</v>
      </c>
      <c r="E50" s="4" t="s">
        <v>1</v>
      </c>
    </row>
    <row r="51" spans="1:5" ht="39.75" customHeight="1" x14ac:dyDescent="0.25">
      <c r="A51" s="17" t="s">
        <v>73</v>
      </c>
      <c r="B51" s="18" t="s">
        <v>134</v>
      </c>
      <c r="C51" s="19" t="s">
        <v>52</v>
      </c>
      <c r="D51" s="20">
        <v>0</v>
      </c>
      <c r="E51" s="4" t="s">
        <v>1</v>
      </c>
    </row>
    <row r="52" spans="1:5" ht="64.5" customHeight="1" x14ac:dyDescent="0.25">
      <c r="A52" s="17" t="s">
        <v>73</v>
      </c>
      <c r="B52" s="18" t="s">
        <v>135</v>
      </c>
      <c r="C52" s="19" t="s">
        <v>51</v>
      </c>
      <c r="D52" s="20">
        <v>50359.14</v>
      </c>
      <c r="E52" s="4" t="s">
        <v>1</v>
      </c>
    </row>
    <row r="53" spans="1:5" ht="32.25" customHeight="1" x14ac:dyDescent="0.25">
      <c r="A53" s="17" t="s">
        <v>73</v>
      </c>
      <c r="B53" s="18" t="s">
        <v>136</v>
      </c>
      <c r="C53" s="19" t="s">
        <v>50</v>
      </c>
      <c r="D53" s="20">
        <v>774.83</v>
      </c>
      <c r="E53" s="4" t="s">
        <v>1</v>
      </c>
    </row>
    <row r="54" spans="1:5" ht="63.75" customHeight="1" x14ac:dyDescent="0.25">
      <c r="A54" s="17" t="s">
        <v>73</v>
      </c>
      <c r="B54" s="18" t="s">
        <v>137</v>
      </c>
      <c r="C54" s="19" t="s">
        <v>49</v>
      </c>
      <c r="D54" s="20">
        <v>-93.69</v>
      </c>
      <c r="E54" s="4" t="s">
        <v>1</v>
      </c>
    </row>
    <row r="55" spans="1:5" ht="33.75" customHeight="1" x14ac:dyDescent="0.25">
      <c r="A55" s="17" t="s">
        <v>73</v>
      </c>
      <c r="B55" s="18" t="s">
        <v>138</v>
      </c>
      <c r="C55" s="19" t="s">
        <v>48</v>
      </c>
      <c r="D55" s="20">
        <v>0</v>
      </c>
      <c r="E55" s="4" t="s">
        <v>1</v>
      </c>
    </row>
    <row r="56" spans="1:5" ht="91.5" customHeight="1" x14ac:dyDescent="0.25">
      <c r="A56" s="17" t="s">
        <v>73</v>
      </c>
      <c r="B56" s="18" t="s">
        <v>139</v>
      </c>
      <c r="C56" s="19" t="s">
        <v>47</v>
      </c>
      <c r="D56" s="20">
        <v>547066.81000000006</v>
      </c>
      <c r="E56" s="4" t="s">
        <v>1</v>
      </c>
    </row>
    <row r="57" spans="1:5" ht="91.5" customHeight="1" x14ac:dyDescent="0.25">
      <c r="A57" s="17" t="s">
        <v>190</v>
      </c>
      <c r="B57" s="18" t="s">
        <v>191</v>
      </c>
      <c r="C57" s="19" t="s">
        <v>192</v>
      </c>
      <c r="D57" s="20">
        <v>649.72</v>
      </c>
      <c r="E57" s="4"/>
    </row>
    <row r="58" spans="1:5" ht="65.25" customHeight="1" x14ac:dyDescent="0.25">
      <c r="A58" s="17" t="s">
        <v>73</v>
      </c>
      <c r="B58" s="18" t="s">
        <v>140</v>
      </c>
      <c r="C58" s="19" t="s">
        <v>46</v>
      </c>
      <c r="D58" s="20">
        <v>565307.35</v>
      </c>
      <c r="E58" s="4" t="s">
        <v>1</v>
      </c>
    </row>
    <row r="59" spans="1:5" ht="36" customHeight="1" x14ac:dyDescent="0.25">
      <c r="A59" s="17" t="s">
        <v>73</v>
      </c>
      <c r="B59" s="18" t="s">
        <v>141</v>
      </c>
      <c r="C59" s="19" t="s">
        <v>45</v>
      </c>
      <c r="D59" s="20">
        <v>12763.63</v>
      </c>
      <c r="E59" s="4" t="s">
        <v>1</v>
      </c>
    </row>
    <row r="60" spans="1:5" ht="51" customHeight="1" x14ac:dyDescent="0.25">
      <c r="A60" s="17" t="s">
        <v>73</v>
      </c>
      <c r="B60" s="18" t="s">
        <v>142</v>
      </c>
      <c r="C60" s="19" t="s">
        <v>44</v>
      </c>
      <c r="D60" s="20">
        <v>4.91</v>
      </c>
      <c r="E60" s="4" t="s">
        <v>1</v>
      </c>
    </row>
    <row r="61" spans="1:5" ht="34.5" customHeight="1" x14ac:dyDescent="0.25">
      <c r="A61" s="17" t="s">
        <v>73</v>
      </c>
      <c r="B61" s="18" t="s">
        <v>143</v>
      </c>
      <c r="C61" s="19" t="s">
        <v>43</v>
      </c>
      <c r="D61" s="20">
        <v>1500.01</v>
      </c>
      <c r="E61" s="4" t="s">
        <v>1</v>
      </c>
    </row>
    <row r="62" spans="1:5" ht="70.5" customHeight="1" x14ac:dyDescent="0.25">
      <c r="A62" s="17" t="s">
        <v>73</v>
      </c>
      <c r="B62" s="18" t="s">
        <v>144</v>
      </c>
      <c r="C62" s="19" t="s">
        <v>42</v>
      </c>
      <c r="D62" s="20">
        <v>1833562.62</v>
      </c>
      <c r="E62" s="4" t="s">
        <v>1</v>
      </c>
    </row>
    <row r="63" spans="1:5" ht="38.25" customHeight="1" x14ac:dyDescent="0.25">
      <c r="A63" s="17" t="s">
        <v>73</v>
      </c>
      <c r="B63" s="18" t="s">
        <v>145</v>
      </c>
      <c r="C63" s="19" t="s">
        <v>41</v>
      </c>
      <c r="D63" s="20">
        <v>9802.9</v>
      </c>
      <c r="E63" s="4" t="s">
        <v>1</v>
      </c>
    </row>
    <row r="64" spans="1:5" ht="82.5" customHeight="1" x14ac:dyDescent="0.25">
      <c r="A64" s="17" t="s">
        <v>73</v>
      </c>
      <c r="B64" s="18" t="s">
        <v>194</v>
      </c>
      <c r="C64" s="19" t="s">
        <v>193</v>
      </c>
      <c r="D64" s="20">
        <v>784859.58</v>
      </c>
      <c r="E64" s="4" t="s">
        <v>1</v>
      </c>
    </row>
    <row r="65" spans="1:5" ht="96" customHeight="1" x14ac:dyDescent="0.25">
      <c r="A65" s="17" t="s">
        <v>73</v>
      </c>
      <c r="B65" s="18" t="s">
        <v>195</v>
      </c>
      <c r="C65" s="19" t="s">
        <v>196</v>
      </c>
      <c r="D65" s="20">
        <v>10957.96</v>
      </c>
      <c r="E65" s="4"/>
    </row>
    <row r="66" spans="1:5" ht="23.25" customHeight="1" x14ac:dyDescent="0.25">
      <c r="A66" s="17" t="s">
        <v>73</v>
      </c>
      <c r="B66" s="18" t="s">
        <v>146</v>
      </c>
      <c r="C66" s="19" t="s">
        <v>40</v>
      </c>
      <c r="D66" s="20">
        <v>1010.73</v>
      </c>
      <c r="E66" s="4" t="s">
        <v>1</v>
      </c>
    </row>
    <row r="67" spans="1:5" ht="63" customHeight="1" x14ac:dyDescent="0.2">
      <c r="A67" s="13" t="s">
        <v>39</v>
      </c>
      <c r="B67" s="21"/>
      <c r="C67" s="15" t="s">
        <v>147</v>
      </c>
      <c r="D67" s="16">
        <f>SUM(D68)</f>
        <v>0</v>
      </c>
      <c r="E67" s="4" t="s">
        <v>1</v>
      </c>
    </row>
    <row r="68" spans="1:5" ht="180.75" customHeight="1" x14ac:dyDescent="0.25">
      <c r="A68" s="17" t="s">
        <v>39</v>
      </c>
      <c r="B68" s="18" t="s">
        <v>104</v>
      </c>
      <c r="C68" s="19" t="s">
        <v>37</v>
      </c>
      <c r="D68" s="20">
        <v>0</v>
      </c>
      <c r="E68" s="4" t="s">
        <v>1</v>
      </c>
    </row>
    <row r="69" spans="1:5" ht="53.25" customHeight="1" x14ac:dyDescent="0.2">
      <c r="A69" s="13" t="s">
        <v>38</v>
      </c>
      <c r="B69" s="21"/>
      <c r="C69" s="15" t="s">
        <v>148</v>
      </c>
      <c r="D69" s="16">
        <f>SUM(D70)</f>
        <v>0</v>
      </c>
      <c r="E69" s="4" t="s">
        <v>1</v>
      </c>
    </row>
    <row r="70" spans="1:5" ht="174" customHeight="1" x14ac:dyDescent="0.25">
      <c r="A70" s="17" t="s">
        <v>38</v>
      </c>
      <c r="B70" s="18" t="s">
        <v>104</v>
      </c>
      <c r="C70" s="19" t="s">
        <v>37</v>
      </c>
      <c r="D70" s="20">
        <v>0</v>
      </c>
      <c r="E70" s="4" t="s">
        <v>1</v>
      </c>
    </row>
    <row r="71" spans="1:5" ht="30" customHeight="1" x14ac:dyDescent="0.2">
      <c r="A71" s="13" t="s">
        <v>36</v>
      </c>
      <c r="B71" s="21"/>
      <c r="C71" s="15" t="s">
        <v>90</v>
      </c>
      <c r="D71" s="16">
        <f>SUM(D72:D109)</f>
        <v>793589441.88000011</v>
      </c>
      <c r="E71" s="4" t="s">
        <v>1</v>
      </c>
    </row>
    <row r="72" spans="1:5" ht="111" customHeight="1" x14ac:dyDescent="0.25">
      <c r="A72" s="17" t="s">
        <v>36</v>
      </c>
      <c r="B72" s="18" t="s">
        <v>149</v>
      </c>
      <c r="C72" s="19" t="s">
        <v>35</v>
      </c>
      <c r="D72" s="20">
        <v>1533831.87</v>
      </c>
      <c r="E72" s="4" t="s">
        <v>1</v>
      </c>
    </row>
    <row r="73" spans="1:5" ht="111" customHeight="1" x14ac:dyDescent="0.25">
      <c r="A73" s="17" t="s">
        <v>36</v>
      </c>
      <c r="B73" s="18" t="s">
        <v>197</v>
      </c>
      <c r="C73" s="19" t="s">
        <v>198</v>
      </c>
      <c r="D73" s="20">
        <v>30000</v>
      </c>
      <c r="E73" s="4"/>
    </row>
    <row r="74" spans="1:5" ht="77.25" customHeight="1" x14ac:dyDescent="0.25">
      <c r="A74" s="17" t="s">
        <v>36</v>
      </c>
      <c r="B74" s="18" t="s">
        <v>150</v>
      </c>
      <c r="C74" s="19" t="s">
        <v>34</v>
      </c>
      <c r="D74" s="20">
        <v>226970.48</v>
      </c>
      <c r="E74" s="4" t="s">
        <v>1</v>
      </c>
    </row>
    <row r="75" spans="1:5" ht="48.75" customHeight="1" x14ac:dyDescent="0.25">
      <c r="A75" s="17" t="s">
        <v>36</v>
      </c>
      <c r="B75" s="18" t="s">
        <v>151</v>
      </c>
      <c r="C75" s="19" t="s">
        <v>33</v>
      </c>
      <c r="D75" s="20">
        <v>371620.31</v>
      </c>
      <c r="E75" s="4" t="s">
        <v>1</v>
      </c>
    </row>
    <row r="76" spans="1:5" ht="39.75" customHeight="1" x14ac:dyDescent="0.25">
      <c r="A76" s="17" t="s">
        <v>36</v>
      </c>
      <c r="B76" s="18" t="s">
        <v>152</v>
      </c>
      <c r="C76" s="19" t="s">
        <v>32</v>
      </c>
      <c r="D76" s="20">
        <v>4497955.37</v>
      </c>
      <c r="E76" s="4" t="s">
        <v>1</v>
      </c>
    </row>
    <row r="77" spans="1:5" ht="81" customHeight="1" x14ac:dyDescent="0.25">
      <c r="A77" s="17" t="s">
        <v>36</v>
      </c>
      <c r="B77" s="18" t="s">
        <v>153</v>
      </c>
      <c r="C77" s="19" t="s">
        <v>31</v>
      </c>
      <c r="D77" s="20">
        <v>177343.05</v>
      </c>
      <c r="E77" s="4" t="s">
        <v>1</v>
      </c>
    </row>
    <row r="78" spans="1:5" ht="96.75" customHeight="1" x14ac:dyDescent="0.25">
      <c r="A78" s="17" t="s">
        <v>36</v>
      </c>
      <c r="B78" s="18" t="s">
        <v>154</v>
      </c>
      <c r="C78" s="19" t="s">
        <v>30</v>
      </c>
      <c r="D78" s="20">
        <v>489717.82</v>
      </c>
      <c r="E78" s="4" t="s">
        <v>1</v>
      </c>
    </row>
    <row r="79" spans="1:5" ht="35.25" customHeight="1" x14ac:dyDescent="0.25">
      <c r="A79" s="17" t="s">
        <v>36</v>
      </c>
      <c r="B79" s="18" t="s">
        <v>155</v>
      </c>
      <c r="C79" s="19" t="s">
        <v>29</v>
      </c>
      <c r="D79" s="20">
        <v>2290</v>
      </c>
      <c r="E79" s="4" t="s">
        <v>1</v>
      </c>
    </row>
    <row r="80" spans="1:5" ht="37.5" customHeight="1" x14ac:dyDescent="0.25">
      <c r="A80" s="17" t="s">
        <v>36</v>
      </c>
      <c r="B80" s="18" t="s">
        <v>156</v>
      </c>
      <c r="C80" s="19" t="s">
        <v>28</v>
      </c>
      <c r="D80" s="20">
        <v>64058200</v>
      </c>
      <c r="E80" s="4" t="s">
        <v>1</v>
      </c>
    </row>
    <row r="81" spans="1:5" ht="117" hidden="1" customHeight="1" x14ac:dyDescent="0.25">
      <c r="A81" s="17" t="s">
        <v>36</v>
      </c>
      <c r="B81" s="18" t="s">
        <v>157</v>
      </c>
      <c r="C81" s="19" t="s">
        <v>27</v>
      </c>
      <c r="D81" s="20">
        <v>0</v>
      </c>
      <c r="E81" s="4" t="s">
        <v>1</v>
      </c>
    </row>
    <row r="82" spans="1:5" ht="51.75" customHeight="1" x14ac:dyDescent="0.25">
      <c r="A82" s="17" t="s">
        <v>36</v>
      </c>
      <c r="B82" s="18" t="s">
        <v>199</v>
      </c>
      <c r="C82" s="19" t="s">
        <v>200</v>
      </c>
      <c r="D82" s="20">
        <v>15860574.130000001</v>
      </c>
      <c r="E82" s="4"/>
    </row>
    <row r="83" spans="1:5" ht="107.25" customHeight="1" x14ac:dyDescent="0.25">
      <c r="A83" s="17" t="s">
        <v>36</v>
      </c>
      <c r="B83" s="18" t="s">
        <v>158</v>
      </c>
      <c r="C83" s="19" t="s">
        <v>26</v>
      </c>
      <c r="D83" s="20">
        <v>13499999</v>
      </c>
      <c r="E83" s="4" t="s">
        <v>1</v>
      </c>
    </row>
    <row r="84" spans="1:5" ht="70.5" customHeight="1" x14ac:dyDescent="0.25">
      <c r="A84" s="17" t="s">
        <v>36</v>
      </c>
      <c r="B84" s="18" t="s">
        <v>159</v>
      </c>
      <c r="C84" s="19" t="s">
        <v>25</v>
      </c>
      <c r="D84" s="20">
        <v>6219584.2300000004</v>
      </c>
      <c r="E84" s="4" t="s">
        <v>1</v>
      </c>
    </row>
    <row r="85" spans="1:5" ht="92.25" customHeight="1" x14ac:dyDescent="0.25">
      <c r="A85" s="17" t="s">
        <v>36</v>
      </c>
      <c r="B85" s="18" t="s">
        <v>201</v>
      </c>
      <c r="C85" s="19" t="s">
        <v>202</v>
      </c>
      <c r="D85" s="20">
        <v>158900</v>
      </c>
      <c r="E85" s="4"/>
    </row>
    <row r="86" spans="1:5" ht="81.75" customHeight="1" x14ac:dyDescent="0.25">
      <c r="A86" s="17" t="s">
        <v>36</v>
      </c>
      <c r="B86" s="18" t="s">
        <v>160</v>
      </c>
      <c r="C86" s="19" t="s">
        <v>24</v>
      </c>
      <c r="D86" s="20">
        <v>6466542.1299999999</v>
      </c>
      <c r="E86" s="4" t="s">
        <v>1</v>
      </c>
    </row>
    <row r="87" spans="1:5" ht="69" customHeight="1" x14ac:dyDescent="0.25">
      <c r="A87" s="17" t="s">
        <v>36</v>
      </c>
      <c r="B87" s="18" t="s">
        <v>161</v>
      </c>
      <c r="C87" s="19" t="s">
        <v>23</v>
      </c>
      <c r="D87" s="20">
        <v>1179500</v>
      </c>
      <c r="E87" s="4" t="s">
        <v>1</v>
      </c>
    </row>
    <row r="88" spans="1:5" ht="50.25" customHeight="1" x14ac:dyDescent="0.25">
      <c r="A88" s="17" t="s">
        <v>36</v>
      </c>
      <c r="B88" s="18" t="s">
        <v>162</v>
      </c>
      <c r="C88" s="19" t="s">
        <v>22</v>
      </c>
      <c r="D88" s="20">
        <v>2840100</v>
      </c>
      <c r="E88" s="4" t="s">
        <v>1</v>
      </c>
    </row>
    <row r="89" spans="1:5" ht="33.75" customHeight="1" x14ac:dyDescent="0.25">
      <c r="A89" s="17" t="s">
        <v>36</v>
      </c>
      <c r="B89" s="18" t="s">
        <v>163</v>
      </c>
      <c r="C89" s="19" t="s">
        <v>21</v>
      </c>
      <c r="D89" s="20">
        <v>127800</v>
      </c>
      <c r="E89" s="4" t="s">
        <v>1</v>
      </c>
    </row>
    <row r="90" spans="1:5" ht="99.75" customHeight="1" x14ac:dyDescent="0.25">
      <c r="A90" s="17" t="s">
        <v>36</v>
      </c>
      <c r="B90" s="18" t="s">
        <v>164</v>
      </c>
      <c r="C90" s="19" t="s">
        <v>20</v>
      </c>
      <c r="D90" s="20">
        <v>34900</v>
      </c>
      <c r="E90" s="4" t="s">
        <v>1</v>
      </c>
    </row>
    <row r="91" spans="1:5" ht="70.5" customHeight="1" x14ac:dyDescent="0.25">
      <c r="A91" s="17" t="s">
        <v>36</v>
      </c>
      <c r="B91" s="18" t="s">
        <v>165</v>
      </c>
      <c r="C91" s="19" t="s">
        <v>19</v>
      </c>
      <c r="D91" s="20">
        <v>10102400</v>
      </c>
      <c r="E91" s="4" t="s">
        <v>1</v>
      </c>
    </row>
    <row r="92" spans="1:5" ht="55.5" customHeight="1" x14ac:dyDescent="0.25">
      <c r="A92" s="17" t="s">
        <v>36</v>
      </c>
      <c r="B92" s="18" t="s">
        <v>166</v>
      </c>
      <c r="C92" s="19" t="s">
        <v>18</v>
      </c>
      <c r="D92" s="20">
        <v>0</v>
      </c>
      <c r="E92" s="4" t="s">
        <v>1</v>
      </c>
    </row>
    <row r="93" spans="1:5" ht="80.25" customHeight="1" x14ac:dyDescent="0.25">
      <c r="A93" s="17" t="s">
        <v>36</v>
      </c>
      <c r="B93" s="18" t="s">
        <v>167</v>
      </c>
      <c r="C93" s="19" t="s">
        <v>17</v>
      </c>
      <c r="D93" s="20">
        <v>0</v>
      </c>
      <c r="E93" s="4" t="s">
        <v>1</v>
      </c>
    </row>
    <row r="94" spans="1:5" ht="39" customHeight="1" x14ac:dyDescent="0.25">
      <c r="A94" s="17" t="s">
        <v>36</v>
      </c>
      <c r="B94" s="18" t="s">
        <v>168</v>
      </c>
      <c r="C94" s="19" t="s">
        <v>16</v>
      </c>
      <c r="D94" s="20">
        <v>319587679.29000002</v>
      </c>
      <c r="E94" s="4" t="s">
        <v>1</v>
      </c>
    </row>
    <row r="95" spans="1:5" ht="49.5" customHeight="1" x14ac:dyDescent="0.25">
      <c r="A95" s="17" t="s">
        <v>36</v>
      </c>
      <c r="B95" s="18" t="s">
        <v>169</v>
      </c>
      <c r="C95" s="19" t="s">
        <v>15</v>
      </c>
      <c r="D95" s="20">
        <v>293810401.32999998</v>
      </c>
      <c r="E95" s="4" t="s">
        <v>1</v>
      </c>
    </row>
    <row r="96" spans="1:5" ht="82.5" customHeight="1" x14ac:dyDescent="0.25">
      <c r="A96" s="17" t="s">
        <v>36</v>
      </c>
      <c r="B96" s="18" t="s">
        <v>170</v>
      </c>
      <c r="C96" s="19" t="s">
        <v>14</v>
      </c>
      <c r="D96" s="20">
        <v>25484503</v>
      </c>
      <c r="E96" s="4" t="s">
        <v>1</v>
      </c>
    </row>
    <row r="97" spans="1:5" ht="69" customHeight="1" x14ac:dyDescent="0.25">
      <c r="A97" s="17" t="s">
        <v>36</v>
      </c>
      <c r="B97" s="18" t="s">
        <v>171</v>
      </c>
      <c r="C97" s="19" t="s">
        <v>13</v>
      </c>
      <c r="D97" s="20">
        <v>2034304.1</v>
      </c>
      <c r="E97" s="4" t="s">
        <v>1</v>
      </c>
    </row>
    <row r="98" spans="1:5" ht="79.5" customHeight="1" x14ac:dyDescent="0.25">
      <c r="A98" s="17" t="s">
        <v>36</v>
      </c>
      <c r="B98" s="18" t="s">
        <v>172</v>
      </c>
      <c r="C98" s="19" t="s">
        <v>12</v>
      </c>
      <c r="D98" s="20">
        <v>13900</v>
      </c>
      <c r="E98" s="4" t="s">
        <v>1</v>
      </c>
    </row>
    <row r="99" spans="1:5" ht="79.5" customHeight="1" x14ac:dyDescent="0.25">
      <c r="A99" s="17" t="s">
        <v>36</v>
      </c>
      <c r="B99" s="18" t="s">
        <v>203</v>
      </c>
      <c r="C99" s="19" t="s">
        <v>204</v>
      </c>
      <c r="D99" s="20">
        <v>77560</v>
      </c>
      <c r="E99" s="4"/>
    </row>
    <row r="100" spans="1:5" ht="82.5" customHeight="1" x14ac:dyDescent="0.25">
      <c r="A100" s="17" t="s">
        <v>36</v>
      </c>
      <c r="B100" s="18" t="s">
        <v>173</v>
      </c>
      <c r="C100" s="19" t="s">
        <v>11</v>
      </c>
      <c r="D100" s="20">
        <v>129367</v>
      </c>
      <c r="E100" s="4" t="s">
        <v>1</v>
      </c>
    </row>
    <row r="101" spans="1:5" ht="71.25" customHeight="1" x14ac:dyDescent="0.25">
      <c r="A101" s="17" t="s">
        <v>36</v>
      </c>
      <c r="B101" s="18" t="s">
        <v>174</v>
      </c>
      <c r="C101" s="19" t="s">
        <v>10</v>
      </c>
      <c r="D101" s="20">
        <v>8859627.3200000003</v>
      </c>
      <c r="E101" s="4" t="s">
        <v>1</v>
      </c>
    </row>
    <row r="102" spans="1:5" ht="69" customHeight="1" x14ac:dyDescent="0.25">
      <c r="A102" s="17" t="s">
        <v>36</v>
      </c>
      <c r="B102" s="18" t="s">
        <v>175</v>
      </c>
      <c r="C102" s="19" t="s">
        <v>9</v>
      </c>
      <c r="D102" s="20">
        <v>0</v>
      </c>
      <c r="E102" s="4" t="s">
        <v>1</v>
      </c>
    </row>
    <row r="103" spans="1:5" ht="82.5" customHeight="1" x14ac:dyDescent="0.25">
      <c r="A103" s="17" t="s">
        <v>36</v>
      </c>
      <c r="B103" s="18" t="s">
        <v>176</v>
      </c>
      <c r="C103" s="19" t="s">
        <v>8</v>
      </c>
      <c r="D103" s="20">
        <v>13708392.01</v>
      </c>
      <c r="E103" s="4" t="s">
        <v>1</v>
      </c>
    </row>
    <row r="104" spans="1:5" ht="45" customHeight="1" x14ac:dyDescent="0.25">
      <c r="A104" s="17" t="s">
        <v>36</v>
      </c>
      <c r="B104" s="18" t="s">
        <v>177</v>
      </c>
      <c r="C104" s="19" t="s">
        <v>7</v>
      </c>
      <c r="D104" s="20">
        <v>7130200</v>
      </c>
      <c r="E104" s="4" t="s">
        <v>1</v>
      </c>
    </row>
    <row r="105" spans="1:5" ht="33.75" customHeight="1" x14ac:dyDescent="0.25">
      <c r="A105" s="17" t="s">
        <v>36</v>
      </c>
      <c r="B105" s="18" t="s">
        <v>178</v>
      </c>
      <c r="C105" s="19" t="s">
        <v>6</v>
      </c>
      <c r="D105" s="20">
        <v>6218122.0999999996</v>
      </c>
      <c r="E105" s="4" t="s">
        <v>1</v>
      </c>
    </row>
    <row r="106" spans="1:5" ht="129.75" customHeight="1" x14ac:dyDescent="0.25">
      <c r="A106" s="17" t="s">
        <v>36</v>
      </c>
      <c r="B106" s="18" t="s">
        <v>179</v>
      </c>
      <c r="C106" s="19" t="s">
        <v>5</v>
      </c>
      <c r="D106" s="20">
        <v>0</v>
      </c>
      <c r="E106" s="4" t="s">
        <v>1</v>
      </c>
    </row>
    <row r="107" spans="1:5" ht="55.5" customHeight="1" x14ac:dyDescent="0.25">
      <c r="A107" s="17" t="s">
        <v>36</v>
      </c>
      <c r="B107" s="18" t="s">
        <v>180</v>
      </c>
      <c r="C107" s="19" t="s">
        <v>4</v>
      </c>
      <c r="D107" s="20">
        <v>1310322.1000000001</v>
      </c>
      <c r="E107" s="4" t="s">
        <v>1</v>
      </c>
    </row>
    <row r="108" spans="1:5" ht="81.75" customHeight="1" x14ac:dyDescent="0.25">
      <c r="A108" s="17" t="s">
        <v>36</v>
      </c>
      <c r="B108" s="18" t="s">
        <v>181</v>
      </c>
      <c r="C108" s="19" t="s">
        <v>3</v>
      </c>
      <c r="D108" s="20">
        <v>605640.6</v>
      </c>
      <c r="E108" s="4" t="s">
        <v>1</v>
      </c>
    </row>
    <row r="109" spans="1:5" ht="66" customHeight="1" x14ac:dyDescent="0.25">
      <c r="A109" s="22" t="s">
        <v>36</v>
      </c>
      <c r="B109" s="23" t="s">
        <v>182</v>
      </c>
      <c r="C109" s="24" t="s">
        <v>2</v>
      </c>
      <c r="D109" s="20">
        <v>-13258805.359999999</v>
      </c>
      <c r="E109" s="10" t="s">
        <v>1</v>
      </c>
    </row>
    <row r="110" spans="1:5" ht="15" customHeight="1" x14ac:dyDescent="0.2">
      <c r="A110" s="33" t="s">
        <v>0</v>
      </c>
      <c r="B110" s="33"/>
      <c r="C110" s="33"/>
      <c r="D110" s="25">
        <f>D9+D13+D16+D18+D20+D29+D67+D69+D71</f>
        <v>853966250.67000008</v>
      </c>
      <c r="E110" s="3"/>
    </row>
    <row r="111" spans="1:5" ht="15" x14ac:dyDescent="0.25">
      <c r="A111" s="26"/>
      <c r="B111" s="26"/>
      <c r="C111" s="26"/>
      <c r="D111" s="26"/>
    </row>
    <row r="112" spans="1:5" ht="15" x14ac:dyDescent="0.25">
      <c r="A112" s="26"/>
      <c r="B112" s="26"/>
      <c r="C112" s="26"/>
      <c r="D112" s="26"/>
    </row>
    <row r="113" spans="1:4" ht="15" x14ac:dyDescent="0.25">
      <c r="A113" s="26"/>
      <c r="B113" s="26"/>
      <c r="C113" s="26"/>
      <c r="D113" s="26"/>
    </row>
    <row r="114" spans="1:4" ht="15" x14ac:dyDescent="0.25">
      <c r="A114" s="26"/>
      <c r="B114" s="26"/>
      <c r="C114" s="26"/>
      <c r="D114" s="26"/>
    </row>
    <row r="115" spans="1:4" ht="15" x14ac:dyDescent="0.25">
      <c r="A115" s="26"/>
      <c r="B115" s="26"/>
      <c r="C115" s="26"/>
      <c r="D115" s="26"/>
    </row>
    <row r="116" spans="1:4" ht="15" x14ac:dyDescent="0.25">
      <c r="A116" s="26"/>
      <c r="B116" s="26"/>
      <c r="C116" s="26"/>
      <c r="D116" s="26"/>
    </row>
  </sheetData>
  <mergeCells count="6">
    <mergeCell ref="B4:D4"/>
    <mergeCell ref="A7:B7"/>
    <mergeCell ref="C7:C8"/>
    <mergeCell ref="A110:C110"/>
    <mergeCell ref="C2:D2"/>
    <mergeCell ref="D7:D8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0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ksh027ws210</dc:creator>
  <cp:lastModifiedBy>bobrova@mfnso.ru</cp:lastModifiedBy>
  <cp:lastPrinted>2022-04-01T05:02:17Z</cp:lastPrinted>
  <dcterms:created xsi:type="dcterms:W3CDTF">2021-04-12T05:09:40Z</dcterms:created>
  <dcterms:modified xsi:type="dcterms:W3CDTF">2022-04-01T05:02:21Z</dcterms:modified>
</cp:coreProperties>
</file>